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jects\10018-MAR-37\97722\400-Engineering\Roadway\EngData\"/>
    </mc:Choice>
  </mc:AlternateContent>
  <xr:revisionPtr revIDLastSave="0" documentId="13_ncr:1_{5930BDC1-1F99-4975-AB3F-C89B99960E6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ESTQ1" sheetId="3" r:id="rId1"/>
  </sheets>
  <definedNames>
    <definedName name="_xlnm.Print_Area" localSheetId="0">ESTQ1!$A$2:$Z$76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75" i="3" l="1"/>
  <c r="W75" i="3" l="1"/>
  <c r="O75" i="3" l="1"/>
  <c r="N75" i="3"/>
  <c r="S75" i="3"/>
  <c r="T75" i="3"/>
  <c r="H75" i="3"/>
  <c r="J75" i="3"/>
  <c r="K75" i="3"/>
  <c r="U75" i="3"/>
  <c r="I75" i="3"/>
  <c r="L75" i="3"/>
  <c r="Z75" i="3"/>
  <c r="R75" i="3"/>
  <c r="Q75" i="3"/>
  <c r="P75" i="3"/>
  <c r="Y75" i="3"/>
  <c r="V75" i="3"/>
  <c r="M75" i="3"/>
  <c r="G75" i="3"/>
  <c r="F75" i="3"/>
</calcChain>
</file>

<file path=xl/sharedStrings.xml><?xml version="1.0" encoding="utf-8"?>
<sst xmlns="http://schemas.openxmlformats.org/spreadsheetml/2006/main" count="152" uniqueCount="91">
  <si>
    <t>SIDE</t>
  </si>
  <si>
    <t>TOTALS CARRIED TO GENERAL SUMMARY</t>
  </si>
  <si>
    <t>STATION</t>
  </si>
  <si>
    <t>FROM</t>
  </si>
  <si>
    <t>TO</t>
  </si>
  <si>
    <t>PIPE REMOVED, 24" AND UNDER</t>
  </si>
  <si>
    <t>CATCH BASIN REMOVED</t>
  </si>
  <si>
    <t>GUARDRAIL REMOVED</t>
  </si>
  <si>
    <t>CONCRETE MASONRY</t>
  </si>
  <si>
    <t>GUARDRAIL, TYPE MGS</t>
  </si>
  <si>
    <t>FT</t>
  </si>
  <si>
    <t>EACH</t>
  </si>
  <si>
    <t>CY</t>
  </si>
  <si>
    <t>LT</t>
  </si>
  <si>
    <t>RT</t>
  </si>
  <si>
    <t>277+82.00, 21.00' LT</t>
  </si>
  <si>
    <t>279+20.00, 23.50' LT</t>
  </si>
  <si>
    <t>279+65.00, 23.50' LT</t>
  </si>
  <si>
    <t>278+88.77, 24.27' RT</t>
  </si>
  <si>
    <t>280+39.19, 34.92' LT</t>
  </si>
  <si>
    <t>280+10.70, 26.00' RT</t>
  </si>
  <si>
    <t>G-1</t>
  </si>
  <si>
    <t>G-2</t>
  </si>
  <si>
    <t>G-3</t>
  </si>
  <si>
    <t>G-4</t>
  </si>
  <si>
    <t>GR-1</t>
  </si>
  <si>
    <t>GR-2</t>
  </si>
  <si>
    <t>GR-3</t>
  </si>
  <si>
    <t>GR-4</t>
  </si>
  <si>
    <t>D-1</t>
  </si>
  <si>
    <t>D-2</t>
  </si>
  <si>
    <t>D-3</t>
  </si>
  <si>
    <t>D-4</t>
  </si>
  <si>
    <t>HW-1</t>
  </si>
  <si>
    <t>HW-2</t>
  </si>
  <si>
    <t>DR-1</t>
  </si>
  <si>
    <t>DR-2</t>
  </si>
  <si>
    <t>MB-1</t>
  </si>
  <si>
    <t>277+82.00</t>
  </si>
  <si>
    <t>REF. NO.</t>
  </si>
  <si>
    <t>SHEET NO.</t>
  </si>
  <si>
    <t>ANCHOR ASSEMBLY, MGS TYPE T</t>
  </si>
  <si>
    <t>MGS BRIDGE TERMINAL ASSEMBLY, TYPE TST-2</t>
  </si>
  <si>
    <t>18" CONDUIT, TYPE C</t>
  </si>
  <si>
    <t>FENCE, TYPE 47</t>
  </si>
  <si>
    <t>FENCE REMOVED</t>
  </si>
  <si>
    <t>F-1</t>
  </si>
  <si>
    <t>15" CONDUIT, TYPE C</t>
  </si>
  <si>
    <t>EXCAVATION</t>
  </si>
  <si>
    <t>EMBANKMENT</t>
  </si>
  <si>
    <t>D-5</t>
  </si>
  <si>
    <t>284+50.00, 50.00' LT</t>
  </si>
  <si>
    <t>281+62.00, 50.00' LT</t>
  </si>
  <si>
    <t>MB-2</t>
  </si>
  <si>
    <t>DR-3</t>
  </si>
  <si>
    <t>SPECIAL</t>
  </si>
  <si>
    <t>MAILBOX SUPPORT</t>
  </si>
  <si>
    <t>12" CONDUIT, TYPE C</t>
  </si>
  <si>
    <t>ANCHOR ASSEMBLY, MGS TYPE E, (MASH 2016)</t>
  </si>
  <si>
    <t>TIED CONCRETE BLOCK MAT WITH TYPE 1 UNDERLAYMENT</t>
  </si>
  <si>
    <t>SY</t>
  </si>
  <si>
    <t>CATCH BASIN NO. 2-2B</t>
  </si>
  <si>
    <t>GUARDRAIL, TYPE MGS
WITH LONG POSTS</t>
  </si>
  <si>
    <t>HW-3</t>
  </si>
  <si>
    <t>E-1</t>
  </si>
  <si>
    <t>E-2</t>
  </si>
  <si>
    <t>E-3</t>
  </si>
  <si>
    <t>E-4</t>
  </si>
  <si>
    <t>SLOPE EROSION
PROTECTION</t>
  </si>
  <si>
    <t>P.19</t>
  </si>
  <si>
    <t>P.32</t>
  </si>
  <si>
    <t>P.18</t>
  </si>
  <si>
    <t>P.21</t>
  </si>
  <si>
    <t>P.22</t>
  </si>
  <si>
    <t>P.24</t>
  </si>
  <si>
    <t>P.23</t>
  </si>
  <si>
    <t>P.25</t>
  </si>
  <si>
    <t>P.26</t>
  </si>
  <si>
    <t>P.28</t>
  </si>
  <si>
    <t>P.27</t>
  </si>
  <si>
    <t>P.29</t>
  </si>
  <si>
    <t>DRAINAGE STRUCTURE, MISC.: CHECK VALVE
FOR 15" CONDUITS</t>
  </si>
  <si>
    <t>HW-4</t>
  </si>
  <si>
    <t>P.32A</t>
  </si>
  <si>
    <t>281+27.83, 45.00' RT</t>
  </si>
  <si>
    <t>D-6</t>
  </si>
  <si>
    <t>285+03.73, 30.80' RT</t>
  </si>
  <si>
    <t>DR-4</t>
  </si>
  <si>
    <t>DR-5</t>
  </si>
  <si>
    <t>285+03.73</t>
  </si>
  <si>
    <t>281+95.51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</si>
</sst>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+##.00"/>
  </numFmts>
  <fonts count="5" x14ac:knownFonts="1">
    <font>
      <sz val="10"/>
      <name val="Arial"/>
    </font>
    <font>
      <sz val="14"/>
      <name val="Calibri"/>
      <family val="2"/>
    </font>
    <font>
      <sz val="10"/>
      <name val="Calibri"/>
      <family val="2"/>
    </font>
    <font>
      <i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0" fontId="4" fillId="0" borderId="12" xfId="0" applyFont="1" applyBorder="1"/>
    <xf numFmtId="0" fontId="4" fillId="0" borderId="0" xfId="0" applyFont="1"/>
    <xf numFmtId="0" fontId="3" fillId="0" borderId="10" xfId="0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0" fontId="4" fillId="0" borderId="10" xfId="0" applyFont="1" applyBorder="1"/>
    <xf numFmtId="2" fontId="3" fillId="0" borderId="10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1" xfId="0" applyFont="1" applyBorder="1"/>
    <xf numFmtId="0" fontId="4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4" xfId="0" applyFont="1" applyBorder="1"/>
    <xf numFmtId="2" fontId="3" fillId="0" borderId="12" xfId="0" applyNumberFormat="1" applyFont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64" fontId="3" fillId="0" borderId="28" xfId="0" applyNumberFormat="1" applyFont="1" applyBorder="1" applyAlignment="1">
      <alignment horizontal="center" vertical="center"/>
    </xf>
    <xf numFmtId="0" fontId="3" fillId="0" borderId="28" xfId="0" applyFont="1" applyBorder="1" applyAlignment="1">
      <alignment vertical="center"/>
    </xf>
    <xf numFmtId="0" fontId="1" fillId="0" borderId="18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219075</xdr:colOff>
      <xdr:row>74</xdr:row>
      <xdr:rowOff>9525</xdr:rowOff>
    </xdr:from>
    <xdr:to>
      <xdr:col>29</xdr:col>
      <xdr:colOff>438150</xdr:colOff>
      <xdr:row>76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9A39855-FBA1-C9EF-F1B2-709EB17DA753}"/>
            </a:ext>
          </a:extLst>
        </xdr:cNvPr>
        <xdr:cNvSpPr txBox="1"/>
      </xdr:nvSpPr>
      <xdr:spPr>
        <a:xfrm>
          <a:off x="19050000" y="12001500"/>
          <a:ext cx="800100" cy="314325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6"/>
  <sheetViews>
    <sheetView tabSelected="1" topLeftCell="A39" zoomScaleNormal="100" workbookViewId="0">
      <selection activeCell="O55" sqref="O55"/>
    </sheetView>
  </sheetViews>
  <sheetFormatPr defaultRowHeight="12.75" x14ac:dyDescent="0.2"/>
  <cols>
    <col min="1" max="1" width="8.7109375" style="1" customWidth="1"/>
    <col min="2" max="2" width="10" style="1" customWidth="1"/>
    <col min="3" max="4" width="21" style="1" customWidth="1"/>
    <col min="5" max="26" width="9.28515625" style="1" customWidth="1"/>
    <col min="27" max="30" width="8.7109375" style="1" customWidth="1"/>
    <col min="31" max="16384" width="9.140625" style="1"/>
  </cols>
  <sheetData>
    <row r="1" spans="1:26" ht="13.5" thickBot="1" x14ac:dyDescent="0.25"/>
    <row r="2" spans="1:26" ht="12.75" customHeight="1" x14ac:dyDescent="0.2">
      <c r="A2" s="29" t="s">
        <v>39</v>
      </c>
      <c r="B2" s="29" t="s">
        <v>40</v>
      </c>
      <c r="C2" s="40" t="s">
        <v>2</v>
      </c>
      <c r="D2" s="42"/>
      <c r="E2" s="46" t="s">
        <v>0</v>
      </c>
      <c r="F2" s="4">
        <v>202</v>
      </c>
      <c r="G2" s="4">
        <v>202</v>
      </c>
      <c r="H2" s="4">
        <v>202</v>
      </c>
      <c r="I2" s="4">
        <v>202</v>
      </c>
      <c r="J2" s="4">
        <v>203</v>
      </c>
      <c r="K2" s="4">
        <v>203</v>
      </c>
      <c r="L2" s="4">
        <v>601</v>
      </c>
      <c r="M2" s="4">
        <v>602</v>
      </c>
      <c r="N2" s="4">
        <v>606</v>
      </c>
      <c r="O2" s="4">
        <v>606</v>
      </c>
      <c r="P2" s="4">
        <v>606</v>
      </c>
      <c r="Q2" s="4">
        <v>606</v>
      </c>
      <c r="R2" s="4">
        <v>606</v>
      </c>
      <c r="S2" s="4">
        <v>607</v>
      </c>
      <c r="T2" s="4">
        <v>611</v>
      </c>
      <c r="U2" s="4">
        <v>611</v>
      </c>
      <c r="V2" s="4">
        <v>611</v>
      </c>
      <c r="W2" s="4">
        <v>611</v>
      </c>
      <c r="X2" s="4">
        <v>611</v>
      </c>
      <c r="Y2" s="4">
        <v>670</v>
      </c>
      <c r="Z2" s="4" t="s">
        <v>55</v>
      </c>
    </row>
    <row r="3" spans="1:26" ht="12.75" customHeight="1" x14ac:dyDescent="0.2">
      <c r="A3" s="30"/>
      <c r="B3" s="30"/>
      <c r="C3" s="49"/>
      <c r="D3" s="50"/>
      <c r="E3" s="47"/>
      <c r="F3" s="39" t="s">
        <v>5</v>
      </c>
      <c r="G3" s="39" t="s">
        <v>6</v>
      </c>
      <c r="H3" s="39" t="s">
        <v>7</v>
      </c>
      <c r="I3" s="39" t="s">
        <v>45</v>
      </c>
      <c r="J3" s="39" t="s">
        <v>48</v>
      </c>
      <c r="K3" s="39" t="s">
        <v>49</v>
      </c>
      <c r="L3" s="39" t="s">
        <v>59</v>
      </c>
      <c r="M3" s="39" t="s">
        <v>8</v>
      </c>
      <c r="N3" s="39" t="s">
        <v>9</v>
      </c>
      <c r="O3" s="39" t="s">
        <v>62</v>
      </c>
      <c r="P3" s="39" t="s">
        <v>58</v>
      </c>
      <c r="Q3" s="39" t="s">
        <v>42</v>
      </c>
      <c r="R3" s="39" t="s">
        <v>41</v>
      </c>
      <c r="S3" s="39" t="s">
        <v>44</v>
      </c>
      <c r="T3" s="39" t="s">
        <v>57</v>
      </c>
      <c r="U3" s="39" t="s">
        <v>47</v>
      </c>
      <c r="V3" s="39" t="s">
        <v>43</v>
      </c>
      <c r="W3" s="39" t="s">
        <v>61</v>
      </c>
      <c r="X3" s="39" t="s">
        <v>81</v>
      </c>
      <c r="Y3" s="39" t="s">
        <v>68</v>
      </c>
      <c r="Z3" s="39" t="s">
        <v>56</v>
      </c>
    </row>
    <row r="4" spans="1:26" ht="12.75" customHeight="1" x14ac:dyDescent="0.2">
      <c r="A4" s="30"/>
      <c r="B4" s="30"/>
      <c r="C4" s="49"/>
      <c r="D4" s="50"/>
      <c r="E4" s="47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</row>
    <row r="5" spans="1:26" ht="12.75" customHeight="1" x14ac:dyDescent="0.2">
      <c r="A5" s="30"/>
      <c r="B5" s="30"/>
      <c r="C5" s="49"/>
      <c r="D5" s="50"/>
      <c r="E5" s="47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</row>
    <row r="6" spans="1:26" ht="12.75" customHeight="1" x14ac:dyDescent="0.2">
      <c r="A6" s="30"/>
      <c r="B6" s="30"/>
      <c r="C6" s="49"/>
      <c r="D6" s="50"/>
      <c r="E6" s="47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spans="1:26" ht="12.75" customHeight="1" x14ac:dyDescent="0.2">
      <c r="A7" s="30"/>
      <c r="B7" s="30"/>
      <c r="C7" s="49"/>
      <c r="D7" s="50"/>
      <c r="E7" s="47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</row>
    <row r="8" spans="1:26" ht="12.75" customHeight="1" x14ac:dyDescent="0.2">
      <c r="A8" s="30"/>
      <c r="B8" s="30"/>
      <c r="C8" s="49"/>
      <c r="D8" s="50"/>
      <c r="E8" s="47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spans="1:26" ht="12.75" customHeight="1" x14ac:dyDescent="0.2">
      <c r="A9" s="30"/>
      <c r="B9" s="30"/>
      <c r="C9" s="49"/>
      <c r="D9" s="50"/>
      <c r="E9" s="47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  <row r="10" spans="1:26" ht="12.75" customHeight="1" x14ac:dyDescent="0.2">
      <c r="A10" s="30"/>
      <c r="B10" s="30"/>
      <c r="C10" s="49"/>
      <c r="D10" s="50"/>
      <c r="E10" s="47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</row>
    <row r="11" spans="1:26" ht="12.75" customHeight="1" x14ac:dyDescent="0.2">
      <c r="A11" s="30"/>
      <c r="B11" s="30"/>
      <c r="C11" s="49"/>
      <c r="D11" s="50"/>
      <c r="E11" s="47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</row>
    <row r="12" spans="1:26" ht="12.75" customHeight="1" x14ac:dyDescent="0.2">
      <c r="A12" s="30"/>
      <c r="B12" s="30"/>
      <c r="C12" s="49"/>
      <c r="D12" s="50"/>
      <c r="E12" s="47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spans="1:26" ht="12.75" customHeight="1" x14ac:dyDescent="0.2">
      <c r="A13" s="30"/>
      <c r="B13" s="30"/>
      <c r="C13" s="49"/>
      <c r="D13" s="50"/>
      <c r="E13" s="47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</row>
    <row r="14" spans="1:26" ht="12.75" customHeight="1" thickBot="1" x14ac:dyDescent="0.25">
      <c r="A14" s="31"/>
      <c r="B14" s="31"/>
      <c r="C14" s="2" t="s">
        <v>3</v>
      </c>
      <c r="D14" s="3" t="s">
        <v>4</v>
      </c>
      <c r="E14" s="48"/>
      <c r="F14" s="15" t="s">
        <v>10</v>
      </c>
      <c r="G14" s="15" t="s">
        <v>11</v>
      </c>
      <c r="H14" s="15" t="s">
        <v>10</v>
      </c>
      <c r="I14" s="15" t="s">
        <v>10</v>
      </c>
      <c r="J14" s="15" t="s">
        <v>12</v>
      </c>
      <c r="K14" s="15" t="s">
        <v>12</v>
      </c>
      <c r="L14" s="15" t="s">
        <v>60</v>
      </c>
      <c r="M14" s="15" t="s">
        <v>12</v>
      </c>
      <c r="N14" s="15" t="s">
        <v>10</v>
      </c>
      <c r="O14" s="15" t="s">
        <v>10</v>
      </c>
      <c r="P14" s="15" t="s">
        <v>11</v>
      </c>
      <c r="Q14" s="15" t="s">
        <v>11</v>
      </c>
      <c r="R14" s="15" t="s">
        <v>11</v>
      </c>
      <c r="S14" s="15" t="s">
        <v>10</v>
      </c>
      <c r="T14" s="15" t="s">
        <v>10</v>
      </c>
      <c r="U14" s="15" t="s">
        <v>10</v>
      </c>
      <c r="V14" s="15" t="s">
        <v>10</v>
      </c>
      <c r="W14" s="15" t="s">
        <v>11</v>
      </c>
      <c r="X14" s="15" t="s">
        <v>11</v>
      </c>
      <c r="Y14" s="15" t="s">
        <v>60</v>
      </c>
      <c r="Z14" s="15" t="s">
        <v>11</v>
      </c>
    </row>
    <row r="15" spans="1:26" s="7" customFormat="1" ht="12.75" customHeight="1" x14ac:dyDescent="0.25">
      <c r="A15" s="4" t="s">
        <v>21</v>
      </c>
      <c r="B15" s="4" t="s">
        <v>69</v>
      </c>
      <c r="C15" s="5">
        <v>27950.28</v>
      </c>
      <c r="D15" s="5">
        <v>28006.47</v>
      </c>
      <c r="E15" s="4" t="s">
        <v>13</v>
      </c>
      <c r="F15" s="4"/>
      <c r="G15" s="4"/>
      <c r="H15" s="4"/>
      <c r="I15" s="4"/>
      <c r="J15" s="6"/>
      <c r="K15" s="6"/>
      <c r="L15" s="4"/>
      <c r="M15" s="4"/>
      <c r="N15" s="24">
        <v>25</v>
      </c>
      <c r="O15" s="24"/>
      <c r="P15" s="4"/>
      <c r="Q15" s="4">
        <v>1</v>
      </c>
      <c r="R15" s="4">
        <v>1</v>
      </c>
      <c r="S15" s="4"/>
      <c r="T15" s="4"/>
      <c r="U15" s="4"/>
      <c r="V15" s="4"/>
      <c r="W15" s="4"/>
      <c r="X15" s="4"/>
      <c r="Y15" s="4"/>
      <c r="Z15" s="4"/>
    </row>
    <row r="16" spans="1:26" s="7" customFormat="1" ht="12.75" customHeight="1" x14ac:dyDescent="0.25">
      <c r="A16" s="8" t="s">
        <v>22</v>
      </c>
      <c r="B16" s="8" t="s">
        <v>69</v>
      </c>
      <c r="C16" s="9">
        <v>27916.95</v>
      </c>
      <c r="D16" s="10">
        <v>27995.24</v>
      </c>
      <c r="E16" s="8" t="s">
        <v>14</v>
      </c>
      <c r="F16" s="8"/>
      <c r="G16" s="8"/>
      <c r="H16" s="8"/>
      <c r="I16" s="8"/>
      <c r="J16" s="11"/>
      <c r="K16" s="11"/>
      <c r="L16" s="8"/>
      <c r="M16" s="8"/>
      <c r="N16" s="12">
        <v>50</v>
      </c>
      <c r="O16" s="12"/>
      <c r="P16" s="8"/>
      <c r="Q16" s="8">
        <v>1</v>
      </c>
      <c r="R16" s="8">
        <v>1</v>
      </c>
      <c r="S16" s="8"/>
      <c r="T16" s="8"/>
      <c r="U16" s="8"/>
      <c r="V16" s="8"/>
      <c r="W16" s="8"/>
      <c r="X16" s="8"/>
      <c r="Y16" s="8"/>
      <c r="Z16" s="8"/>
    </row>
    <row r="17" spans="1:26" s="7" customFormat="1" ht="12.75" customHeight="1" x14ac:dyDescent="0.25">
      <c r="A17" s="8" t="s">
        <v>23</v>
      </c>
      <c r="B17" s="8" t="s">
        <v>69</v>
      </c>
      <c r="C17" s="9">
        <v>28239.200000000001</v>
      </c>
      <c r="D17" s="10">
        <v>28312.85</v>
      </c>
      <c r="E17" s="8" t="s">
        <v>13</v>
      </c>
      <c r="F17" s="8"/>
      <c r="G17" s="8"/>
      <c r="H17" s="8"/>
      <c r="I17" s="8"/>
      <c r="J17" s="11"/>
      <c r="K17" s="11"/>
      <c r="L17" s="8"/>
      <c r="M17" s="8"/>
      <c r="N17" s="12"/>
      <c r="O17" s="12">
        <v>25</v>
      </c>
      <c r="P17" s="8">
        <v>1</v>
      </c>
      <c r="Q17" s="8">
        <v>1</v>
      </c>
      <c r="R17" s="8"/>
      <c r="S17" s="8"/>
      <c r="T17" s="8"/>
      <c r="U17" s="8"/>
      <c r="V17" s="8"/>
      <c r="W17" s="8"/>
      <c r="X17" s="8"/>
      <c r="Y17" s="8"/>
      <c r="Z17" s="8"/>
    </row>
    <row r="18" spans="1:26" s="7" customFormat="1" ht="12.75" customHeight="1" x14ac:dyDescent="0.25">
      <c r="A18" s="8" t="s">
        <v>24</v>
      </c>
      <c r="B18" s="8" t="s">
        <v>69</v>
      </c>
      <c r="C18" s="9">
        <v>28203.89</v>
      </c>
      <c r="D18" s="10">
        <v>28312.85</v>
      </c>
      <c r="E18" s="8" t="s">
        <v>14</v>
      </c>
      <c r="F18" s="8"/>
      <c r="G18" s="8"/>
      <c r="H18" s="8"/>
      <c r="I18" s="8"/>
      <c r="J18" s="11"/>
      <c r="K18" s="11"/>
      <c r="L18" s="8"/>
      <c r="M18" s="8"/>
      <c r="N18" s="12"/>
      <c r="O18" s="12">
        <v>62.5</v>
      </c>
      <c r="P18" s="8">
        <v>1</v>
      </c>
      <c r="Q18" s="8">
        <v>1</v>
      </c>
      <c r="R18" s="8"/>
      <c r="S18" s="8"/>
      <c r="T18" s="8"/>
      <c r="U18" s="8"/>
      <c r="V18" s="8"/>
      <c r="W18" s="8"/>
      <c r="X18" s="8"/>
      <c r="Y18" s="8"/>
      <c r="Z18" s="8"/>
    </row>
    <row r="19" spans="1:26" s="7" customFormat="1" ht="12.75" customHeight="1" x14ac:dyDescent="0.25">
      <c r="A19" s="8"/>
      <c r="B19" s="8"/>
      <c r="C19" s="9"/>
      <c r="D19" s="10"/>
      <c r="E19" s="8"/>
      <c r="F19" s="8"/>
      <c r="G19" s="8"/>
      <c r="H19" s="8"/>
      <c r="I19" s="8"/>
      <c r="J19" s="11"/>
      <c r="K19" s="11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s="7" customFormat="1" ht="12.75" customHeight="1" x14ac:dyDescent="0.25">
      <c r="A20" s="8" t="s">
        <v>25</v>
      </c>
      <c r="B20" s="8" t="s">
        <v>69</v>
      </c>
      <c r="C20" s="9">
        <v>27999.03</v>
      </c>
      <c r="D20" s="10">
        <v>28015.87</v>
      </c>
      <c r="E20" s="8" t="s">
        <v>13</v>
      </c>
      <c r="F20" s="8"/>
      <c r="G20" s="8"/>
      <c r="H20" s="8">
        <v>23</v>
      </c>
      <c r="I20" s="12"/>
      <c r="J20" s="11"/>
      <c r="K20" s="11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s="7" customFormat="1" ht="12.75" customHeight="1" x14ac:dyDescent="0.25">
      <c r="A21" s="8" t="s">
        <v>26</v>
      </c>
      <c r="B21" s="8" t="s">
        <v>69</v>
      </c>
      <c r="C21" s="9">
        <v>27921.46</v>
      </c>
      <c r="D21" s="10">
        <v>28003</v>
      </c>
      <c r="E21" s="8" t="s">
        <v>14</v>
      </c>
      <c r="F21" s="8"/>
      <c r="G21" s="8"/>
      <c r="H21" s="8">
        <v>82</v>
      </c>
      <c r="I21" s="8"/>
      <c r="J21" s="11"/>
      <c r="K21" s="11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s="7" customFormat="1" ht="12.75" customHeight="1" x14ac:dyDescent="0.25">
      <c r="A22" s="8" t="s">
        <v>27</v>
      </c>
      <c r="B22" s="8" t="s">
        <v>69</v>
      </c>
      <c r="C22" s="9">
        <v>28205.31</v>
      </c>
      <c r="D22" s="10">
        <v>28287.26</v>
      </c>
      <c r="E22" s="8" t="s">
        <v>13</v>
      </c>
      <c r="F22" s="8"/>
      <c r="G22" s="8"/>
      <c r="H22" s="8">
        <v>83</v>
      </c>
      <c r="I22" s="8"/>
      <c r="J22" s="11"/>
      <c r="K22" s="11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s="7" customFormat="1" ht="12.75" customHeight="1" x14ac:dyDescent="0.25">
      <c r="A23" s="8" t="s">
        <v>28</v>
      </c>
      <c r="B23" s="8" t="s">
        <v>69</v>
      </c>
      <c r="C23" s="9">
        <v>28198.94</v>
      </c>
      <c r="D23" s="10">
        <v>28276.7</v>
      </c>
      <c r="E23" s="8" t="s">
        <v>14</v>
      </c>
      <c r="F23" s="8"/>
      <c r="G23" s="8"/>
      <c r="H23" s="8">
        <v>83</v>
      </c>
      <c r="I23" s="8"/>
      <c r="J23" s="11"/>
      <c r="K23" s="11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s="7" customFormat="1" ht="12.75" customHeight="1" x14ac:dyDescent="0.25">
      <c r="A24" s="8"/>
      <c r="B24" s="8"/>
      <c r="C24" s="13"/>
      <c r="D24" s="14"/>
      <c r="E24" s="8"/>
      <c r="F24" s="8"/>
      <c r="G24" s="8"/>
      <c r="H24" s="8"/>
      <c r="I24" s="8"/>
      <c r="J24" s="11"/>
      <c r="K24" s="11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s="7" customFormat="1" ht="12.75" customHeight="1" x14ac:dyDescent="0.25">
      <c r="A25" s="8" t="s">
        <v>29</v>
      </c>
      <c r="B25" s="8" t="s">
        <v>70</v>
      </c>
      <c r="C25" s="32" t="s">
        <v>15</v>
      </c>
      <c r="D25" s="33"/>
      <c r="E25" s="8"/>
      <c r="F25" s="8"/>
      <c r="G25" s="8"/>
      <c r="H25" s="8"/>
      <c r="I25" s="8"/>
      <c r="J25" s="11"/>
      <c r="K25" s="11"/>
      <c r="L25" s="8"/>
      <c r="M25" s="8"/>
      <c r="N25" s="8"/>
      <c r="O25" s="8"/>
      <c r="P25" s="8"/>
      <c r="Q25" s="8"/>
      <c r="R25" s="8"/>
      <c r="S25" s="8"/>
      <c r="T25" s="8"/>
      <c r="U25" s="8"/>
      <c r="V25" s="8">
        <v>138</v>
      </c>
      <c r="W25" s="8">
        <v>1</v>
      </c>
      <c r="X25" s="8"/>
      <c r="Y25" s="8"/>
      <c r="Z25" s="8"/>
    </row>
    <row r="26" spans="1:26" s="7" customFormat="1" ht="12.75" customHeight="1" x14ac:dyDescent="0.25">
      <c r="A26" s="8" t="s">
        <v>30</v>
      </c>
      <c r="B26" s="8" t="s">
        <v>70</v>
      </c>
      <c r="C26" s="32" t="s">
        <v>16</v>
      </c>
      <c r="D26" s="33"/>
      <c r="E26" s="8"/>
      <c r="F26" s="8"/>
      <c r="G26" s="8"/>
      <c r="H26" s="8"/>
      <c r="I26" s="8"/>
      <c r="J26" s="11"/>
      <c r="K26" s="11"/>
      <c r="L26" s="8"/>
      <c r="M26" s="8"/>
      <c r="N26" s="8"/>
      <c r="O26" s="8"/>
      <c r="P26" s="8"/>
      <c r="Q26" s="8"/>
      <c r="R26" s="8"/>
      <c r="S26" s="8"/>
      <c r="T26" s="8"/>
      <c r="U26" s="8"/>
      <c r="V26" s="8">
        <v>45</v>
      </c>
      <c r="W26" s="8">
        <v>1</v>
      </c>
      <c r="X26" s="8"/>
      <c r="Y26" s="8"/>
      <c r="Z26" s="8"/>
    </row>
    <row r="27" spans="1:26" s="7" customFormat="1" ht="12.75" customHeight="1" x14ac:dyDescent="0.25">
      <c r="A27" s="8" t="s">
        <v>31</v>
      </c>
      <c r="B27" s="8" t="s">
        <v>70</v>
      </c>
      <c r="C27" s="32" t="s">
        <v>17</v>
      </c>
      <c r="D27" s="33"/>
      <c r="E27" s="8"/>
      <c r="F27" s="8"/>
      <c r="G27" s="8"/>
      <c r="H27" s="8"/>
      <c r="I27" s="8"/>
      <c r="J27" s="11"/>
      <c r="K27" s="11"/>
      <c r="L27" s="8"/>
      <c r="M27" s="8"/>
      <c r="N27" s="8"/>
      <c r="O27" s="8"/>
      <c r="P27" s="8"/>
      <c r="Q27" s="8"/>
      <c r="R27" s="8"/>
      <c r="S27" s="8"/>
      <c r="T27" s="8"/>
      <c r="U27" s="8"/>
      <c r="V27" s="8">
        <v>75</v>
      </c>
      <c r="W27" s="8">
        <v>1</v>
      </c>
      <c r="X27" s="8"/>
      <c r="Y27" s="8"/>
      <c r="Z27" s="8"/>
    </row>
    <row r="28" spans="1:26" s="7" customFormat="1" ht="12.75" customHeight="1" x14ac:dyDescent="0.25">
      <c r="A28" s="8" t="s">
        <v>32</v>
      </c>
      <c r="B28" s="8" t="s">
        <v>70</v>
      </c>
      <c r="C28" s="32" t="s">
        <v>18</v>
      </c>
      <c r="D28" s="33"/>
      <c r="E28" s="8"/>
      <c r="F28" s="8"/>
      <c r="G28" s="8"/>
      <c r="H28" s="8"/>
      <c r="I28" s="8"/>
      <c r="J28" s="11"/>
      <c r="K28" s="11"/>
      <c r="L28" s="8"/>
      <c r="M28" s="8"/>
      <c r="N28" s="8"/>
      <c r="O28" s="8"/>
      <c r="P28" s="8"/>
      <c r="Q28" s="8"/>
      <c r="R28" s="8"/>
      <c r="S28" s="8"/>
      <c r="T28" s="8"/>
      <c r="U28" s="8">
        <v>121</v>
      </c>
      <c r="V28" s="8"/>
      <c r="W28" s="8">
        <v>1</v>
      </c>
      <c r="X28" s="8"/>
      <c r="Y28" s="8"/>
      <c r="Z28" s="8"/>
    </row>
    <row r="29" spans="1:26" s="7" customFormat="1" ht="12.75" customHeight="1" x14ac:dyDescent="0.25">
      <c r="A29" s="8" t="s">
        <v>50</v>
      </c>
      <c r="B29" s="8" t="s">
        <v>70</v>
      </c>
      <c r="C29" s="32" t="s">
        <v>51</v>
      </c>
      <c r="D29" s="33"/>
      <c r="E29" s="8"/>
      <c r="F29" s="8"/>
      <c r="G29" s="8"/>
      <c r="H29" s="8"/>
      <c r="I29" s="8"/>
      <c r="J29" s="11"/>
      <c r="K29" s="11"/>
      <c r="L29" s="8"/>
      <c r="M29" s="8"/>
      <c r="N29" s="8"/>
      <c r="O29" s="8"/>
      <c r="P29" s="8"/>
      <c r="Q29" s="8"/>
      <c r="R29" s="8"/>
      <c r="S29" s="8"/>
      <c r="T29" s="8">
        <v>290</v>
      </c>
      <c r="U29" s="8"/>
      <c r="V29" s="8"/>
      <c r="W29" s="8">
        <v>1</v>
      </c>
      <c r="X29" s="8"/>
      <c r="Y29" s="8"/>
      <c r="Z29" s="8"/>
    </row>
    <row r="30" spans="1:26" s="7" customFormat="1" ht="12.75" customHeight="1" x14ac:dyDescent="0.25">
      <c r="A30" s="8" t="s">
        <v>85</v>
      </c>
      <c r="B30" s="8" t="s">
        <v>83</v>
      </c>
      <c r="C30" s="32" t="s">
        <v>86</v>
      </c>
      <c r="D30" s="33"/>
      <c r="E30" s="8"/>
      <c r="F30" s="8"/>
      <c r="G30" s="8"/>
      <c r="H30" s="8"/>
      <c r="I30" s="8"/>
      <c r="J30" s="11"/>
      <c r="K30" s="11"/>
      <c r="L30" s="8"/>
      <c r="M30" s="8"/>
      <c r="N30" s="8"/>
      <c r="O30" s="8"/>
      <c r="P30" s="8"/>
      <c r="Q30" s="8"/>
      <c r="R30" s="8"/>
      <c r="S30" s="8"/>
      <c r="T30" s="8"/>
      <c r="U30" s="8">
        <v>374</v>
      </c>
      <c r="V30" s="8"/>
      <c r="W30" s="8">
        <v>1</v>
      </c>
      <c r="X30" s="8">
        <v>1</v>
      </c>
      <c r="Y30" s="8"/>
      <c r="Z30" s="8"/>
    </row>
    <row r="31" spans="1:26" s="7" customFormat="1" ht="12.75" customHeight="1" x14ac:dyDescent="0.25">
      <c r="A31" s="8"/>
      <c r="B31" s="8"/>
      <c r="C31" s="28"/>
      <c r="D31" s="28"/>
      <c r="E31" s="26"/>
      <c r="F31" s="8"/>
      <c r="G31" s="8"/>
      <c r="H31" s="8"/>
      <c r="I31" s="8"/>
      <c r="J31" s="11"/>
      <c r="K31" s="11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s="7" customFormat="1" ht="12.75" customHeight="1" x14ac:dyDescent="0.25">
      <c r="A32" s="8" t="s">
        <v>33</v>
      </c>
      <c r="B32" s="8" t="s">
        <v>70</v>
      </c>
      <c r="C32" s="32" t="s">
        <v>19</v>
      </c>
      <c r="D32" s="33"/>
      <c r="E32" s="8"/>
      <c r="F32" s="8"/>
      <c r="G32" s="8"/>
      <c r="H32" s="8"/>
      <c r="I32" s="8"/>
      <c r="J32" s="11"/>
      <c r="K32" s="11"/>
      <c r="L32" s="8">
        <v>12</v>
      </c>
      <c r="M32" s="8">
        <v>0.4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s="7" customFormat="1" ht="12.75" customHeight="1" x14ac:dyDescent="0.25">
      <c r="A33" s="8" t="s">
        <v>34</v>
      </c>
      <c r="B33" s="8" t="s">
        <v>70</v>
      </c>
      <c r="C33" s="32" t="s">
        <v>20</v>
      </c>
      <c r="D33" s="33"/>
      <c r="E33" s="8"/>
      <c r="F33" s="8"/>
      <c r="G33" s="8"/>
      <c r="H33" s="8"/>
      <c r="I33" s="8"/>
      <c r="J33" s="11"/>
      <c r="K33" s="11"/>
      <c r="L33" s="8"/>
      <c r="M33" s="8">
        <v>0.3</v>
      </c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s="7" customFormat="1" ht="12.75" customHeight="1" x14ac:dyDescent="0.25">
      <c r="A34" s="8" t="s">
        <v>63</v>
      </c>
      <c r="B34" s="8" t="s">
        <v>70</v>
      </c>
      <c r="C34" s="32" t="s">
        <v>52</v>
      </c>
      <c r="D34" s="33"/>
      <c r="E34" s="8"/>
      <c r="F34" s="8"/>
      <c r="G34" s="8"/>
      <c r="H34" s="8"/>
      <c r="I34" s="8"/>
      <c r="J34" s="11"/>
      <c r="K34" s="11"/>
      <c r="L34" s="8"/>
      <c r="M34" s="8">
        <v>0.3</v>
      </c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s="7" customFormat="1" ht="12.75" customHeight="1" x14ac:dyDescent="0.25">
      <c r="A35" s="8" t="s">
        <v>82</v>
      </c>
      <c r="B35" s="8" t="s">
        <v>83</v>
      </c>
      <c r="C35" s="32" t="s">
        <v>84</v>
      </c>
      <c r="D35" s="33"/>
      <c r="E35" s="8"/>
      <c r="F35" s="8"/>
      <c r="G35" s="8"/>
      <c r="H35" s="8"/>
      <c r="I35" s="8"/>
      <c r="J35" s="11"/>
      <c r="K35" s="11"/>
      <c r="L35" s="8"/>
      <c r="M35" s="8">
        <v>0.3</v>
      </c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s="7" customFormat="1" ht="12.75" customHeight="1" x14ac:dyDescent="0.25">
      <c r="A36" s="8"/>
      <c r="B36" s="8"/>
      <c r="C36" s="13"/>
      <c r="D36" s="14"/>
      <c r="E36" s="8"/>
      <c r="F36" s="8"/>
      <c r="G36" s="8"/>
      <c r="H36" s="8"/>
      <c r="I36" s="8"/>
      <c r="J36" s="11"/>
      <c r="K36" s="11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s="7" customFormat="1" ht="12.75" customHeight="1" x14ac:dyDescent="0.25">
      <c r="A37" s="8" t="s">
        <v>35</v>
      </c>
      <c r="B37" s="8" t="s">
        <v>70</v>
      </c>
      <c r="C37" s="32" t="s">
        <v>38</v>
      </c>
      <c r="D37" s="33"/>
      <c r="E37" s="8" t="s">
        <v>13</v>
      </c>
      <c r="F37" s="8">
        <v>247</v>
      </c>
      <c r="G37" s="8">
        <v>1</v>
      </c>
      <c r="H37" s="8"/>
      <c r="I37" s="8"/>
      <c r="J37" s="11"/>
      <c r="K37" s="11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s="7" customFormat="1" ht="12.75" customHeight="1" x14ac:dyDescent="0.25">
      <c r="A38" s="8" t="s">
        <v>36</v>
      </c>
      <c r="B38" s="8" t="s">
        <v>70</v>
      </c>
      <c r="C38" s="37">
        <v>27891.54</v>
      </c>
      <c r="D38" s="38"/>
      <c r="E38" s="8" t="s">
        <v>14</v>
      </c>
      <c r="F38" s="8">
        <v>120</v>
      </c>
      <c r="G38" s="8">
        <v>1</v>
      </c>
      <c r="H38" s="8"/>
      <c r="I38" s="8"/>
      <c r="J38" s="11"/>
      <c r="K38" s="11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s="7" customFormat="1" ht="12.75" customHeight="1" x14ac:dyDescent="0.25">
      <c r="A39" s="8" t="s">
        <v>54</v>
      </c>
      <c r="B39" s="8" t="s">
        <v>70</v>
      </c>
      <c r="C39" s="37">
        <v>28450</v>
      </c>
      <c r="D39" s="38"/>
      <c r="E39" s="8" t="s">
        <v>13</v>
      </c>
      <c r="F39" s="8">
        <v>288</v>
      </c>
      <c r="G39" s="8">
        <v>1</v>
      </c>
      <c r="H39" s="8"/>
      <c r="I39" s="8"/>
      <c r="J39" s="11"/>
      <c r="K39" s="11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s="7" customFormat="1" ht="12.75" customHeight="1" x14ac:dyDescent="0.25">
      <c r="A40" s="8" t="s">
        <v>87</v>
      </c>
      <c r="B40" s="8" t="s">
        <v>83</v>
      </c>
      <c r="C40" s="37" t="s">
        <v>90</v>
      </c>
      <c r="D40" s="38"/>
      <c r="E40" s="8" t="s">
        <v>14</v>
      </c>
      <c r="F40" s="8">
        <v>68</v>
      </c>
      <c r="G40" s="8">
        <v>1</v>
      </c>
      <c r="H40" s="8"/>
      <c r="I40" s="8"/>
      <c r="J40" s="11"/>
      <c r="K40" s="11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s="7" customFormat="1" ht="12.75" customHeight="1" x14ac:dyDescent="0.25">
      <c r="A41" s="8" t="s">
        <v>88</v>
      </c>
      <c r="B41" s="8" t="s">
        <v>83</v>
      </c>
      <c r="C41" s="32" t="s">
        <v>89</v>
      </c>
      <c r="D41" s="33"/>
      <c r="E41" s="8" t="s">
        <v>14</v>
      </c>
      <c r="F41" s="8">
        <v>306</v>
      </c>
      <c r="G41" s="8">
        <v>1</v>
      </c>
      <c r="H41" s="8"/>
      <c r="I41" s="8"/>
      <c r="J41" s="11"/>
      <c r="K41" s="11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s="7" customFormat="1" ht="12.75" customHeight="1" x14ac:dyDescent="0.25">
      <c r="A42" s="8"/>
      <c r="B42" s="8"/>
      <c r="C42" s="13"/>
      <c r="D42" s="14"/>
      <c r="E42" s="8"/>
      <c r="F42" s="8"/>
      <c r="G42" s="8"/>
      <c r="H42" s="8"/>
      <c r="I42" s="8"/>
      <c r="J42" s="11"/>
      <c r="K42" s="11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s="7" customFormat="1" ht="12.75" customHeight="1" x14ac:dyDescent="0.25">
      <c r="A43" s="8" t="s">
        <v>37</v>
      </c>
      <c r="B43" s="8" t="s">
        <v>71</v>
      </c>
      <c r="C43" s="37">
        <v>27776</v>
      </c>
      <c r="D43" s="38"/>
      <c r="E43" s="8" t="s">
        <v>13</v>
      </c>
      <c r="F43" s="8"/>
      <c r="G43" s="8"/>
      <c r="H43" s="8"/>
      <c r="I43" s="8"/>
      <c r="J43" s="11"/>
      <c r="K43" s="11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>
        <v>1</v>
      </c>
    </row>
    <row r="44" spans="1:26" s="7" customFormat="1" ht="12.75" customHeight="1" x14ac:dyDescent="0.25">
      <c r="A44" s="8" t="s">
        <v>53</v>
      </c>
      <c r="B44" s="8" t="s">
        <v>69</v>
      </c>
      <c r="C44" s="37">
        <v>27924.880000000001</v>
      </c>
      <c r="D44" s="38"/>
      <c r="E44" s="8" t="s">
        <v>13</v>
      </c>
      <c r="F44" s="8"/>
      <c r="G44" s="8"/>
      <c r="H44" s="8"/>
      <c r="I44" s="8"/>
      <c r="J44" s="11"/>
      <c r="K44" s="11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>
        <v>1</v>
      </c>
    </row>
    <row r="45" spans="1:26" s="7" customFormat="1" ht="12.75" customHeight="1" x14ac:dyDescent="0.25">
      <c r="A45" s="8"/>
      <c r="B45" s="8"/>
      <c r="C45" s="25"/>
      <c r="D45" s="27"/>
      <c r="E45" s="26"/>
      <c r="F45" s="8"/>
      <c r="G45" s="8"/>
      <c r="H45" s="8"/>
      <c r="I45" s="8"/>
      <c r="J45" s="11"/>
      <c r="K45" s="11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s="7" customFormat="1" ht="12.75" customHeight="1" x14ac:dyDescent="0.25">
      <c r="A46" s="8" t="s">
        <v>46</v>
      </c>
      <c r="B46" s="8" t="s">
        <v>69</v>
      </c>
      <c r="C46" s="37">
        <v>27994.53</v>
      </c>
      <c r="D46" s="38"/>
      <c r="E46" s="8" t="s">
        <v>14</v>
      </c>
      <c r="F46" s="8"/>
      <c r="G46" s="8"/>
      <c r="H46" s="8"/>
      <c r="I46" s="8">
        <v>27</v>
      </c>
      <c r="J46" s="8"/>
      <c r="K46" s="8"/>
      <c r="L46" s="8"/>
      <c r="M46" s="8"/>
      <c r="N46" s="8"/>
      <c r="O46" s="8"/>
      <c r="P46" s="8"/>
      <c r="Q46" s="8"/>
      <c r="R46" s="8"/>
      <c r="S46" s="8">
        <v>27</v>
      </c>
      <c r="T46" s="8"/>
      <c r="U46" s="8"/>
      <c r="V46" s="8"/>
      <c r="W46" s="8"/>
      <c r="X46" s="8"/>
      <c r="Y46" s="8"/>
      <c r="Z46" s="8"/>
    </row>
    <row r="47" spans="1:26" s="7" customFormat="1" ht="12.75" customHeight="1" x14ac:dyDescent="0.25">
      <c r="A47" s="8"/>
      <c r="B47" s="8"/>
      <c r="C47" s="13"/>
      <c r="D47" s="14"/>
      <c r="E47" s="8"/>
      <c r="F47" s="8"/>
      <c r="G47" s="8"/>
      <c r="H47" s="8"/>
      <c r="I47" s="8"/>
      <c r="J47" s="11"/>
      <c r="K47" s="11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s="7" customFormat="1" ht="12.75" customHeight="1" x14ac:dyDescent="0.25">
      <c r="A48" s="8" t="s">
        <v>64</v>
      </c>
      <c r="B48" s="8" t="s">
        <v>69</v>
      </c>
      <c r="C48" s="9">
        <v>27977</v>
      </c>
      <c r="D48" s="9">
        <v>28011</v>
      </c>
      <c r="E48" s="8" t="s">
        <v>14</v>
      </c>
      <c r="F48" s="8"/>
      <c r="G48" s="8"/>
      <c r="H48" s="8"/>
      <c r="I48" s="8"/>
      <c r="J48" s="11"/>
      <c r="K48" s="11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>
        <v>46</v>
      </c>
      <c r="Z48" s="8"/>
    </row>
    <row r="49" spans="1:26" s="7" customFormat="1" ht="12.75" customHeight="1" x14ac:dyDescent="0.25">
      <c r="A49" s="8" t="s">
        <v>65</v>
      </c>
      <c r="B49" s="8" t="s">
        <v>69</v>
      </c>
      <c r="C49" s="9">
        <v>27989</v>
      </c>
      <c r="D49" s="9">
        <v>28040</v>
      </c>
      <c r="E49" s="8" t="s">
        <v>13</v>
      </c>
      <c r="F49" s="8"/>
      <c r="G49" s="8"/>
      <c r="H49" s="8"/>
      <c r="I49" s="8"/>
      <c r="J49" s="11"/>
      <c r="K49" s="11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>
        <v>107</v>
      </c>
      <c r="Z49" s="8"/>
    </row>
    <row r="50" spans="1:26" s="7" customFormat="1" ht="12.75" customHeight="1" x14ac:dyDescent="0.25">
      <c r="A50" s="8" t="s">
        <v>66</v>
      </c>
      <c r="B50" s="8" t="s">
        <v>69</v>
      </c>
      <c r="C50" s="9">
        <v>28142</v>
      </c>
      <c r="D50" s="9">
        <v>28221</v>
      </c>
      <c r="E50" s="8" t="s">
        <v>14</v>
      </c>
      <c r="F50" s="8"/>
      <c r="G50" s="8"/>
      <c r="H50" s="8"/>
      <c r="I50" s="8"/>
      <c r="J50" s="11"/>
      <c r="K50" s="11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>
        <v>252</v>
      </c>
      <c r="Z50" s="8"/>
    </row>
    <row r="51" spans="1:26" s="7" customFormat="1" ht="12.75" customHeight="1" x14ac:dyDescent="0.25">
      <c r="A51" s="8" t="s">
        <v>67</v>
      </c>
      <c r="B51" s="8" t="s">
        <v>69</v>
      </c>
      <c r="C51" s="9">
        <v>28165</v>
      </c>
      <c r="D51" s="9">
        <v>28232</v>
      </c>
      <c r="E51" s="8" t="s">
        <v>13</v>
      </c>
      <c r="F51" s="8"/>
      <c r="G51" s="8"/>
      <c r="H51" s="8"/>
      <c r="I51" s="8"/>
      <c r="J51" s="11"/>
      <c r="K51" s="11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>
        <v>147</v>
      </c>
      <c r="Z51" s="8"/>
    </row>
    <row r="52" spans="1:26" ht="12.75" customHeight="1" x14ac:dyDescent="0.25">
      <c r="A52" s="8"/>
      <c r="B52" s="8"/>
      <c r="C52" s="13"/>
      <c r="D52" s="14"/>
      <c r="E52" s="8"/>
      <c r="F52" s="8"/>
      <c r="G52" s="8"/>
      <c r="H52" s="8"/>
      <c r="I52" s="8"/>
      <c r="J52" s="11"/>
      <c r="K52" s="11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2.75" customHeight="1" x14ac:dyDescent="0.25">
      <c r="A53" s="20"/>
      <c r="B53" s="20"/>
      <c r="C53" s="21"/>
      <c r="D53" s="22"/>
      <c r="E53" s="20"/>
      <c r="F53" s="20"/>
      <c r="G53" s="20"/>
      <c r="H53" s="20"/>
      <c r="I53" s="20"/>
      <c r="J53" s="23"/>
      <c r="K53" s="23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2.75" customHeight="1" x14ac:dyDescent="0.25">
      <c r="A54" s="20"/>
      <c r="B54" s="20"/>
      <c r="C54" s="21"/>
      <c r="D54" s="22"/>
      <c r="E54" s="20"/>
      <c r="F54" s="20"/>
      <c r="G54" s="20"/>
      <c r="H54" s="20"/>
      <c r="I54" s="20"/>
      <c r="J54" s="23"/>
      <c r="K54" s="23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12.75" customHeight="1" x14ac:dyDescent="0.25">
      <c r="A55" s="20"/>
      <c r="B55" s="20"/>
      <c r="C55" s="21"/>
      <c r="D55" s="22"/>
      <c r="E55" s="20"/>
      <c r="F55" s="20"/>
      <c r="G55" s="20"/>
      <c r="H55" s="20"/>
      <c r="I55" s="20"/>
      <c r="J55" s="23"/>
      <c r="K55" s="23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s="7" customFormat="1" ht="12.75" customHeight="1" x14ac:dyDescent="0.25">
      <c r="A56" s="20"/>
      <c r="B56" s="20"/>
      <c r="C56" s="21"/>
      <c r="D56" s="22"/>
      <c r="E56" s="20"/>
      <c r="F56" s="20"/>
      <c r="G56" s="20"/>
      <c r="H56" s="20"/>
      <c r="I56" s="20"/>
      <c r="J56" s="23"/>
      <c r="K56" s="23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s="7" customFormat="1" ht="12.75" customHeight="1" x14ac:dyDescent="0.25">
      <c r="A57" s="8"/>
      <c r="B57" s="8" t="s">
        <v>72</v>
      </c>
      <c r="C57" s="9">
        <v>27825</v>
      </c>
      <c r="D57" s="10">
        <v>27875</v>
      </c>
      <c r="E57" s="8"/>
      <c r="F57" s="8"/>
      <c r="G57" s="8"/>
      <c r="H57" s="8"/>
      <c r="I57" s="8"/>
      <c r="J57" s="19">
        <v>56</v>
      </c>
      <c r="K57" s="19">
        <v>1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s="7" customFormat="1" ht="12.75" customHeight="1" x14ac:dyDescent="0.25">
      <c r="A58" s="8"/>
      <c r="B58" s="8" t="s">
        <v>73</v>
      </c>
      <c r="C58" s="9">
        <v>27900</v>
      </c>
      <c r="D58" s="10">
        <v>27925</v>
      </c>
      <c r="E58" s="8"/>
      <c r="F58" s="8"/>
      <c r="G58" s="8"/>
      <c r="H58" s="8"/>
      <c r="I58" s="8"/>
      <c r="J58" s="19">
        <v>96</v>
      </c>
      <c r="K58" s="19">
        <v>6</v>
      </c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s="7" customFormat="1" ht="12.75" customHeight="1" x14ac:dyDescent="0.25">
      <c r="A59" s="8"/>
      <c r="B59" s="8" t="s">
        <v>75</v>
      </c>
      <c r="C59" s="9">
        <v>27940.32</v>
      </c>
      <c r="D59" s="10">
        <v>27975</v>
      </c>
      <c r="E59" s="8"/>
      <c r="F59" s="8"/>
      <c r="G59" s="8"/>
      <c r="H59" s="8"/>
      <c r="I59" s="8"/>
      <c r="J59" s="19">
        <v>94</v>
      </c>
      <c r="K59" s="19">
        <v>4</v>
      </c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s="7" customFormat="1" ht="12.75" customHeight="1" x14ac:dyDescent="0.25">
      <c r="A60" s="8"/>
      <c r="B60" s="8" t="s">
        <v>74</v>
      </c>
      <c r="C60" s="37">
        <v>28000</v>
      </c>
      <c r="D60" s="38"/>
      <c r="E60" s="8"/>
      <c r="F60" s="8"/>
      <c r="G60" s="8"/>
      <c r="H60" s="8"/>
      <c r="I60" s="8"/>
      <c r="J60" s="19">
        <v>33</v>
      </c>
      <c r="K60" s="19">
        <v>2</v>
      </c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s="7" customFormat="1" ht="12.75" customHeight="1" x14ac:dyDescent="0.25">
      <c r="A61" s="8"/>
      <c r="B61" s="8" t="s">
        <v>76</v>
      </c>
      <c r="C61" s="37">
        <v>28225</v>
      </c>
      <c r="D61" s="38"/>
      <c r="E61" s="8"/>
      <c r="F61" s="8"/>
      <c r="G61" s="8"/>
      <c r="H61" s="8"/>
      <c r="I61" s="8"/>
      <c r="J61" s="19">
        <v>1</v>
      </c>
      <c r="K61" s="19">
        <v>6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s="7" customFormat="1" ht="12.75" customHeight="1" x14ac:dyDescent="0.25">
      <c r="A62" s="8"/>
      <c r="B62" s="8"/>
      <c r="C62" s="9"/>
      <c r="D62" s="10"/>
      <c r="E62" s="8"/>
      <c r="F62" s="8"/>
      <c r="G62" s="8"/>
      <c r="H62" s="8"/>
      <c r="I62" s="8"/>
      <c r="J62" s="19"/>
      <c r="K62" s="1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s="7" customFormat="1" ht="12.75" customHeight="1" x14ac:dyDescent="0.25">
      <c r="A63" s="8"/>
      <c r="B63" s="8" t="s">
        <v>77</v>
      </c>
      <c r="C63" s="9">
        <v>28250</v>
      </c>
      <c r="D63" s="10">
        <v>28275</v>
      </c>
      <c r="E63" s="8"/>
      <c r="F63" s="8"/>
      <c r="G63" s="8"/>
      <c r="H63" s="8"/>
      <c r="I63" s="8"/>
      <c r="J63" s="19">
        <v>4</v>
      </c>
      <c r="K63" s="19">
        <v>25</v>
      </c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s="7" customFormat="1" ht="12.75" customHeight="1" x14ac:dyDescent="0.25">
      <c r="A64" s="8"/>
      <c r="B64" s="8" t="s">
        <v>79</v>
      </c>
      <c r="C64" s="9">
        <v>28300</v>
      </c>
      <c r="D64" s="10">
        <v>28325</v>
      </c>
      <c r="E64" s="8"/>
      <c r="F64" s="8"/>
      <c r="G64" s="8"/>
      <c r="H64" s="8"/>
      <c r="I64" s="8"/>
      <c r="J64" s="19">
        <v>11</v>
      </c>
      <c r="K64" s="19">
        <v>14</v>
      </c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s="7" customFormat="1" ht="12.75" customHeight="1" x14ac:dyDescent="0.25">
      <c r="A65" s="8"/>
      <c r="B65" s="8" t="s">
        <v>78</v>
      </c>
      <c r="C65" s="9">
        <v>28350</v>
      </c>
      <c r="D65" s="10">
        <v>28375</v>
      </c>
      <c r="E65" s="8"/>
      <c r="F65" s="8"/>
      <c r="G65" s="8"/>
      <c r="H65" s="8"/>
      <c r="I65" s="8"/>
      <c r="J65" s="19">
        <v>39</v>
      </c>
      <c r="K65" s="19">
        <v>3</v>
      </c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s="7" customFormat="1" ht="12.75" customHeight="1" x14ac:dyDescent="0.25">
      <c r="A66" s="8"/>
      <c r="B66" s="8" t="s">
        <v>80</v>
      </c>
      <c r="C66" s="9">
        <v>28400</v>
      </c>
      <c r="D66" s="10">
        <v>28425</v>
      </c>
      <c r="E66" s="8"/>
      <c r="F66" s="8"/>
      <c r="G66" s="8"/>
      <c r="H66" s="8"/>
      <c r="I66" s="8"/>
      <c r="J66" s="19">
        <v>42</v>
      </c>
      <c r="K66" s="19">
        <v>1</v>
      </c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s="7" customFormat="1" ht="12.75" customHeight="1" x14ac:dyDescent="0.25">
      <c r="A67" s="8"/>
      <c r="B67" s="8"/>
      <c r="C67" s="13"/>
      <c r="D67" s="14"/>
      <c r="E67" s="8"/>
      <c r="F67" s="8"/>
      <c r="G67" s="8"/>
      <c r="H67" s="8"/>
      <c r="I67" s="8"/>
      <c r="J67" s="11"/>
      <c r="K67" s="11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s="7" customFormat="1" ht="12.75" customHeight="1" x14ac:dyDescent="0.25">
      <c r="A68" s="8"/>
      <c r="B68" s="8"/>
      <c r="C68" s="13"/>
      <c r="D68" s="14"/>
      <c r="E68" s="8"/>
      <c r="F68" s="8"/>
      <c r="G68" s="8"/>
      <c r="H68" s="8"/>
      <c r="I68" s="8"/>
      <c r="J68" s="11"/>
      <c r="K68" s="11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s="7" customFormat="1" ht="12.75" customHeight="1" x14ac:dyDescent="0.25">
      <c r="A69" s="8"/>
      <c r="B69" s="8"/>
      <c r="C69" s="13"/>
      <c r="D69" s="14"/>
      <c r="E69" s="8"/>
      <c r="F69" s="8"/>
      <c r="G69" s="8"/>
      <c r="H69" s="8"/>
      <c r="I69" s="8"/>
      <c r="J69" s="11"/>
      <c r="K69" s="11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s="7" customFormat="1" ht="12.75" customHeight="1" x14ac:dyDescent="0.25">
      <c r="A70" s="8"/>
      <c r="B70" s="8"/>
      <c r="C70" s="13"/>
      <c r="D70" s="14"/>
      <c r="E70" s="8"/>
      <c r="F70" s="8"/>
      <c r="G70" s="8"/>
      <c r="H70" s="8"/>
      <c r="I70" s="8"/>
      <c r="J70" s="11"/>
      <c r="K70" s="11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s="7" customFormat="1" ht="12.75" customHeight="1" x14ac:dyDescent="0.25">
      <c r="A71" s="8"/>
      <c r="B71" s="8"/>
      <c r="C71" s="13"/>
      <c r="D71" s="14"/>
      <c r="E71" s="8"/>
      <c r="F71" s="8"/>
      <c r="G71" s="8"/>
      <c r="H71" s="8"/>
      <c r="I71" s="8"/>
      <c r="J71" s="11"/>
      <c r="K71" s="11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s="7" customFormat="1" ht="12.75" customHeight="1" x14ac:dyDescent="0.25">
      <c r="A72" s="8"/>
      <c r="B72" s="8"/>
      <c r="C72" s="13"/>
      <c r="D72" s="14"/>
      <c r="E72" s="8"/>
      <c r="F72" s="8"/>
      <c r="G72" s="8"/>
      <c r="H72" s="8"/>
      <c r="I72" s="8"/>
      <c r="J72" s="11"/>
      <c r="K72" s="11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s="7" customFormat="1" ht="12.75" customHeight="1" x14ac:dyDescent="0.25">
      <c r="A73" s="8"/>
      <c r="B73" s="8"/>
      <c r="C73" s="13"/>
      <c r="D73" s="14"/>
      <c r="E73" s="8"/>
      <c r="F73" s="8"/>
      <c r="G73" s="8"/>
      <c r="H73" s="8"/>
      <c r="I73" s="8"/>
      <c r="J73" s="11"/>
      <c r="K73" s="11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s="7" customFormat="1" ht="12.75" customHeight="1" thickBot="1" x14ac:dyDescent="0.3">
      <c r="A74" s="15"/>
      <c r="B74" s="15"/>
      <c r="C74" s="16"/>
      <c r="D74" s="17"/>
      <c r="E74" s="15"/>
      <c r="F74" s="15"/>
      <c r="G74" s="15"/>
      <c r="H74" s="15"/>
      <c r="I74" s="15"/>
      <c r="J74" s="18"/>
      <c r="K74" s="18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12.75" customHeight="1" x14ac:dyDescent="0.2">
      <c r="A75" s="40" t="s">
        <v>1</v>
      </c>
      <c r="B75" s="41"/>
      <c r="C75" s="41"/>
      <c r="D75" s="41"/>
      <c r="E75" s="42"/>
      <c r="F75" s="36">
        <f t="shared" ref="F75:M75" si="0">ROUNDUP(SUM(F15:F74),0)</f>
        <v>1029</v>
      </c>
      <c r="G75" s="36">
        <f t="shared" si="0"/>
        <v>5</v>
      </c>
      <c r="H75" s="36">
        <f t="shared" si="0"/>
        <v>271</v>
      </c>
      <c r="I75" s="36">
        <f t="shared" si="0"/>
        <v>27</v>
      </c>
      <c r="J75" s="36">
        <f t="shared" si="0"/>
        <v>376</v>
      </c>
      <c r="K75" s="36">
        <f t="shared" si="0"/>
        <v>62</v>
      </c>
      <c r="L75" s="36">
        <f t="shared" si="0"/>
        <v>12</v>
      </c>
      <c r="M75" s="36">
        <f t="shared" si="0"/>
        <v>2</v>
      </c>
      <c r="N75" s="34">
        <f>SUM(N15:N74)</f>
        <v>75</v>
      </c>
      <c r="O75" s="34">
        <f>SUM(O15:O74)</f>
        <v>87.5</v>
      </c>
      <c r="P75" s="36">
        <f t="shared" ref="P75:V75" si="1">ROUNDUP(SUM(P15:P74),0)</f>
        <v>2</v>
      </c>
      <c r="Q75" s="36">
        <f t="shared" si="1"/>
        <v>4</v>
      </c>
      <c r="R75" s="36">
        <f t="shared" si="1"/>
        <v>2</v>
      </c>
      <c r="S75" s="36">
        <f t="shared" si="1"/>
        <v>27</v>
      </c>
      <c r="T75" s="36">
        <f t="shared" si="1"/>
        <v>290</v>
      </c>
      <c r="U75" s="36">
        <f t="shared" si="1"/>
        <v>495</v>
      </c>
      <c r="V75" s="36">
        <f t="shared" si="1"/>
        <v>258</v>
      </c>
      <c r="W75" s="36">
        <f t="shared" ref="W75:X75" si="2">ROUNDUP(SUM(W15:W74),0)</f>
        <v>6</v>
      </c>
      <c r="X75" s="36">
        <f t="shared" si="2"/>
        <v>1</v>
      </c>
      <c r="Y75" s="36">
        <f>ROUNDUP(SUM(Y15:Y74),0)</f>
        <v>552</v>
      </c>
      <c r="Z75" s="36">
        <f>ROUNDUP(SUM(Z15:Z74),0)</f>
        <v>2</v>
      </c>
    </row>
    <row r="76" spans="1:26" ht="12.75" customHeight="1" thickBot="1" x14ac:dyDescent="0.25">
      <c r="A76" s="43"/>
      <c r="B76" s="44"/>
      <c r="C76" s="44"/>
      <c r="D76" s="44"/>
      <c r="E76" s="4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</row>
  </sheetData>
  <mergeCells count="67">
    <mergeCell ref="C35:D35"/>
    <mergeCell ref="C29:D29"/>
    <mergeCell ref="C37:D37"/>
    <mergeCell ref="C38:D38"/>
    <mergeCell ref="C39:D39"/>
    <mergeCell ref="M3:M13"/>
    <mergeCell ref="N3:N13"/>
    <mergeCell ref="P3:P13"/>
    <mergeCell ref="Q3:Q13"/>
    <mergeCell ref="S75:S76"/>
    <mergeCell ref="Q75:Q76"/>
    <mergeCell ref="Z3:Z13"/>
    <mergeCell ref="V3:V13"/>
    <mergeCell ref="Y3:Y13"/>
    <mergeCell ref="R75:R76"/>
    <mergeCell ref="Z75:Z76"/>
    <mergeCell ref="U75:U76"/>
    <mergeCell ref="R3:R13"/>
    <mergeCell ref="T3:T13"/>
    <mergeCell ref="T75:T76"/>
    <mergeCell ref="U3:U13"/>
    <mergeCell ref="Y75:Y76"/>
    <mergeCell ref="S3:S13"/>
    <mergeCell ref="W3:W13"/>
    <mergeCell ref="W75:W76"/>
    <mergeCell ref="X3:X13"/>
    <mergeCell ref="X75:X76"/>
    <mergeCell ref="L75:L76"/>
    <mergeCell ref="M75:M76"/>
    <mergeCell ref="V75:V76"/>
    <mergeCell ref="L3:L13"/>
    <mergeCell ref="C41:D41"/>
    <mergeCell ref="E2:E14"/>
    <mergeCell ref="C28:D28"/>
    <mergeCell ref="C32:D32"/>
    <mergeCell ref="H3:H13"/>
    <mergeCell ref="C26:D26"/>
    <mergeCell ref="F3:F13"/>
    <mergeCell ref="C2:D13"/>
    <mergeCell ref="I3:I13"/>
    <mergeCell ref="J3:J13"/>
    <mergeCell ref="K3:K13"/>
    <mergeCell ref="G3:G13"/>
    <mergeCell ref="C40:D40"/>
    <mergeCell ref="A75:E76"/>
    <mergeCell ref="J75:J76"/>
    <mergeCell ref="C44:D44"/>
    <mergeCell ref="C46:D46"/>
    <mergeCell ref="I75:I76"/>
    <mergeCell ref="C60:D60"/>
    <mergeCell ref="C61:D61"/>
    <mergeCell ref="A2:A14"/>
    <mergeCell ref="B2:B14"/>
    <mergeCell ref="C25:D25"/>
    <mergeCell ref="N75:N76"/>
    <mergeCell ref="P75:P76"/>
    <mergeCell ref="C27:D27"/>
    <mergeCell ref="G75:G76"/>
    <mergeCell ref="H75:H76"/>
    <mergeCell ref="C30:D30"/>
    <mergeCell ref="C34:D34"/>
    <mergeCell ref="K75:K76"/>
    <mergeCell ref="F75:F76"/>
    <mergeCell ref="C43:D43"/>
    <mergeCell ref="C33:D33"/>
    <mergeCell ref="O3:O13"/>
    <mergeCell ref="O75:O76"/>
  </mergeCells>
  <phoneticPr fontId="0" type="noConversion"/>
  <pageMargins left="0.75" right="0.75" top="1" bottom="1" header="0.5" footer="0.5"/>
  <pageSetup paperSize="17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ESTQ1</vt:lpstr>
      <vt:lpstr>ESTQ1!Print_Area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James Hamilton</cp:lastModifiedBy>
  <cp:lastPrinted>2007-01-24T18:52:13Z</cp:lastPrinted>
  <dcterms:created xsi:type="dcterms:W3CDTF">2007-01-18T14:43:23Z</dcterms:created>
  <dcterms:modified xsi:type="dcterms:W3CDTF">2025-02-13T22:18:24Z</dcterms:modified>
</cp:coreProperties>
</file>